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5" i="1"/>
  <c r="G15" i="1" s="1"/>
  <c r="B15" i="1"/>
  <c r="F14" i="1"/>
  <c r="G14" i="1" s="1"/>
  <c r="B14" i="1"/>
  <c r="D13" i="1"/>
  <c r="E13" i="1" s="1"/>
  <c r="D12" i="1"/>
  <c r="E12" i="1" s="1"/>
  <c r="F11" i="1"/>
  <c r="G11" i="1" s="1"/>
  <c r="B11" i="1"/>
  <c r="F10" i="1"/>
  <c r="D10" i="1"/>
  <c r="B10" i="1"/>
  <c r="H10" i="1" s="1"/>
  <c r="E10" i="1" s="1"/>
  <c r="F9" i="1"/>
  <c r="D9" i="1"/>
  <c r="B9" i="1"/>
  <c r="F8" i="1"/>
  <c r="D8" i="1"/>
  <c r="D14" i="1" s="1"/>
  <c r="E14" i="1" s="1"/>
  <c r="B8" i="1"/>
  <c r="F7" i="1"/>
  <c r="D7" i="1"/>
  <c r="B7" i="1"/>
  <c r="B13" i="1" s="1"/>
  <c r="F6" i="1"/>
  <c r="F12" i="1" s="1"/>
  <c r="G12" i="1" s="1"/>
  <c r="D6" i="1"/>
  <c r="B6" i="1"/>
  <c r="B12" i="1" s="1"/>
  <c r="F5" i="1"/>
  <c r="D5" i="1"/>
  <c r="H5" i="1" s="1"/>
  <c r="B5" i="1"/>
  <c r="G10" i="1" l="1"/>
  <c r="C12" i="1"/>
  <c r="H12" i="1"/>
  <c r="G7" i="1"/>
  <c r="G5" i="1"/>
  <c r="C5" i="1"/>
  <c r="C13" i="1"/>
  <c r="H14" i="1"/>
  <c r="E5" i="1"/>
  <c r="C7" i="1"/>
  <c r="C11" i="1"/>
  <c r="C15" i="1"/>
  <c r="G6" i="1"/>
  <c r="H7" i="1"/>
  <c r="E7" i="1" s="1"/>
  <c r="C10" i="1"/>
  <c r="D11" i="1"/>
  <c r="E11" i="1" s="1"/>
  <c r="F13" i="1"/>
  <c r="G13" i="1" s="1"/>
  <c r="C14" i="1"/>
  <c r="D15" i="1"/>
  <c r="E15" i="1" s="1"/>
  <c r="H8" i="1"/>
  <c r="E8" i="1" s="1"/>
  <c r="H6" i="1"/>
  <c r="E6" i="1" s="1"/>
  <c r="H9" i="1"/>
  <c r="G9" i="1" l="1"/>
  <c r="C9" i="1"/>
  <c r="H11" i="1"/>
  <c r="E9" i="1"/>
  <c r="C8" i="1"/>
  <c r="G8" i="1"/>
  <c r="C6" i="1"/>
  <c r="H13" i="1"/>
  <c r="H1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<sst xmlns="http://schemas.openxmlformats.org/spreadsheetml/2006/main" count="33" uniqueCount="25">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</sst>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8064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47893</v>
          </cell>
        </row>
        <row r="13">
          <cell r="O13">
            <v>50259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9857</v>
          </cell>
        </row>
        <row r="22">
          <cell r="O22">
            <v>10221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4533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55474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36508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12015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2246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926</v>
          </cell>
          <cell r="R51">
            <v>308</v>
          </cell>
          <cell r="S51">
            <v>1234</v>
          </cell>
          <cell r="T51">
            <v>42125</v>
          </cell>
          <cell r="U51">
            <v>0</v>
          </cell>
          <cell r="V51">
            <v>1234</v>
          </cell>
          <cell r="W51">
            <v>1234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757</v>
          </cell>
          <cell r="R54">
            <v>274</v>
          </cell>
          <cell r="S54">
            <v>1031</v>
          </cell>
          <cell r="T54">
            <v>42217</v>
          </cell>
          <cell r="U54">
            <v>0</v>
          </cell>
          <cell r="V54">
            <v>1031</v>
          </cell>
          <cell r="W54">
            <v>1031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5582</v>
          </cell>
          <cell r="S8">
            <v>33</v>
          </cell>
          <cell r="T8">
            <v>21784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77" workbookViewId="0">
      <selection activeCell="G90" sqref="G90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47893</v>
      </c>
      <c r="C5" s="16">
        <f>B5/H5</f>
        <v>0.72770231257787099</v>
      </c>
      <c r="D5" s="15">
        <f>[1]FilingSeason!O21</f>
        <v>9857</v>
      </c>
      <c r="E5" s="16">
        <f>D5/H5</f>
        <v>0.14977056553316923</v>
      </c>
      <c r="F5" s="15">
        <f>[1]FilingSeason!O3</f>
        <v>8064</v>
      </c>
      <c r="G5" s="16">
        <f>F5/H5</f>
        <v>0.1225271218889598</v>
      </c>
      <c r="H5" s="17">
        <f>B5+D5+F5</f>
        <v>65814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0.75321463897131558</v>
      </c>
      <c r="D6" s="15">
        <f>[1]FilingSeason!O22</f>
        <v>10221</v>
      </c>
      <c r="E6" s="16">
        <f t="shared" ref="E6:E10" si="1">D6/H6</f>
        <v>0.15317867098282528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-2366</v>
      </c>
      <c r="C11" s="21">
        <f>B11/B5</f>
        <v>-4.9401791493537676E-2</v>
      </c>
      <c r="D11" s="20">
        <f>D5-D6</f>
        <v>-364</v>
      </c>
      <c r="E11" s="21">
        <f>D11/D5</f>
        <v>-3.6928071421324947E-2</v>
      </c>
      <c r="F11" s="20">
        <f>F5-F6</f>
        <v>1818</v>
      </c>
      <c r="G11" s="21">
        <f>F11/F5</f>
        <v>0.22544642857142858</v>
      </c>
      <c r="H11" s="22">
        <f t="shared" si="3"/>
        <v>-912</v>
      </c>
    </row>
    <row r="12" spans="1:8" x14ac:dyDescent="0.25">
      <c r="A12" s="23" t="s">
        <v>9</v>
      </c>
      <c r="B12" s="24">
        <f>B6-B7</f>
        <v>-271</v>
      </c>
      <c r="C12" s="25">
        <f>B12/B6</f>
        <v>-5.3920690821544397E-3</v>
      </c>
      <c r="D12" s="24">
        <f>D6-D7</f>
        <v>492</v>
      </c>
      <c r="E12" s="25">
        <f>D12/D6</f>
        <v>4.8136190196653945E-2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21784</v>
      </c>
      <c r="C24" s="54">
        <f>[1]Certificates!U8</f>
        <v>363</v>
      </c>
      <c r="D24" s="55">
        <f t="shared" si="5"/>
        <v>22147</v>
      </c>
      <c r="E24" s="56">
        <f>[1]Certificates!Q8</f>
        <v>2015</v>
      </c>
      <c r="F24" s="57">
        <f>[1]Certificates!R8</f>
        <v>5582</v>
      </c>
      <c r="G24" s="57">
        <f>[1]Certificates!S8</f>
        <v>33</v>
      </c>
      <c r="H24" s="58">
        <f t="shared" si="4"/>
        <v>5615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4533</v>
      </c>
      <c r="F28" s="70">
        <f>[1]Creations!B3/[1]Creations!$D4</f>
        <v>8.171395608753651E-2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1.8026462847460072E-5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36508</v>
      </c>
      <c r="F30" s="70">
        <f>[1]Creations!B5/[1]Creations!$D4</f>
        <v>0.65811010563507233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12015</v>
      </c>
      <c r="F31" s="70">
        <f>[1]Creations!B6/[1]Creations!$D4</f>
        <v>0.21658795111223275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2.50567833579695E-3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9.0132314237300362E-5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2246</v>
      </c>
      <c r="F34" s="70">
        <f>[1]Creations!B9/[1]Creations!$D4</f>
        <v>4.0487435555395322E-2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1.0815877708476043E-4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3.7855571979666149E-4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926</v>
      </c>
      <c r="C87" s="75">
        <f>[1]Creations!R51</f>
        <v>308</v>
      </c>
      <c r="D87" s="75">
        <f>[1]Creations!S51</f>
        <v>1234</v>
      </c>
      <c r="E87" s="74">
        <f>[1]Creations!T51</f>
        <v>42125</v>
      </c>
      <c r="F87" s="75">
        <f>[1]Creations!U51</f>
        <v>0</v>
      </c>
      <c r="G87" s="75">
        <f>[1]Creations!V51</f>
        <v>1234</v>
      </c>
      <c r="H87" s="75">
        <f>[1]Creations!W51</f>
        <v>1234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757</v>
      </c>
      <c r="C90" s="75">
        <f>[1]Creations!R54</f>
        <v>274</v>
      </c>
      <c r="D90" s="75">
        <f>[1]Creations!S54</f>
        <v>1031</v>
      </c>
      <c r="E90" s="74">
        <f>[1]Creations!T54</f>
        <v>42217</v>
      </c>
      <c r="F90" s="75">
        <f>[1]Creations!U54</f>
        <v>0</v>
      </c>
      <c r="G90" s="75">
        <f>[1]Creations!V54</f>
        <v>1031</v>
      </c>
      <c r="H90" s="75">
        <f>[1]Creations!W54</f>
        <v>1031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2015-08-27T11:44:57Z</dcterms:created>
  <dcterms:modified xsi:type="dcterms:W3CDTF">2015-08-27T11:45:33Z</dcterms:modified>
</cp:coreProperties>
</file>